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 activeTab="1"/>
  </bookViews>
  <sheets>
    <sheet name="2026" sheetId="3" r:id="rId1"/>
    <sheet name="2027" sheetId="1" r:id="rId2"/>
  </sheets>
  <calcPr calcId="162913"/>
</workbook>
</file>

<file path=xl/calcChain.xml><?xml version="1.0" encoding="utf-8"?>
<calcChain xmlns="http://schemas.openxmlformats.org/spreadsheetml/2006/main">
  <c r="D74" i="1" l="1"/>
  <c r="D72" i="1"/>
  <c r="D70" i="1"/>
  <c r="D66" i="1"/>
  <c r="D62" i="1"/>
  <c r="D73" i="3"/>
  <c r="D71" i="3"/>
  <c r="D65" i="3"/>
  <c r="D61" i="3"/>
  <c r="D50" i="3" l="1"/>
  <c r="D49" i="3"/>
  <c r="D46" i="3"/>
  <c r="D44" i="3"/>
  <c r="D43" i="3"/>
  <c r="D42" i="3"/>
  <c r="D41" i="3"/>
  <c r="D40" i="3"/>
  <c r="D39" i="3"/>
  <c r="D37" i="3"/>
  <c r="D36" i="3"/>
  <c r="D35" i="3"/>
  <c r="D34" i="3"/>
  <c r="D33" i="3"/>
  <c r="D32" i="3"/>
  <c r="D31" i="3"/>
  <c r="D30" i="3"/>
  <c r="D29" i="3"/>
  <c r="D28" i="3"/>
  <c r="D26" i="3"/>
  <c r="D25" i="3"/>
  <c r="D24" i="3"/>
  <c r="D23" i="3"/>
  <c r="D21" i="3"/>
  <c r="D20" i="3"/>
  <c r="D19" i="3"/>
  <c r="D18" i="3"/>
  <c r="D16" i="3"/>
  <c r="D15" i="3"/>
  <c r="D14" i="3"/>
  <c r="D13" i="3"/>
  <c r="D12" i="3"/>
  <c r="D50" i="1"/>
  <c r="D49" i="1"/>
  <c r="D46" i="1"/>
  <c r="D44" i="1"/>
  <c r="D43" i="1"/>
  <c r="D42" i="1"/>
  <c r="D41" i="1"/>
  <c r="D40" i="1"/>
  <c r="D39" i="1"/>
  <c r="D37" i="1"/>
  <c r="D36" i="1"/>
  <c r="D35" i="1"/>
  <c r="D34" i="1"/>
  <c r="D33" i="1"/>
  <c r="D32" i="1"/>
  <c r="D31" i="1"/>
  <c r="D30" i="1"/>
  <c r="D29" i="1"/>
  <c r="D28" i="1"/>
  <c r="D26" i="1"/>
  <c r="D25" i="1"/>
  <c r="D24" i="1"/>
  <c r="D23" i="1"/>
  <c r="D21" i="1"/>
  <c r="D20" i="1"/>
  <c r="D19" i="1"/>
  <c r="D18" i="1"/>
  <c r="D16" i="1"/>
  <c r="D15" i="1"/>
  <c r="D14" i="1"/>
  <c r="D13" i="1"/>
  <c r="D12" i="1"/>
</calcChain>
</file>

<file path=xl/sharedStrings.xml><?xml version="1.0" encoding="utf-8"?>
<sst xmlns="http://schemas.openxmlformats.org/spreadsheetml/2006/main" count="432" uniqueCount="156">
  <si>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</si>
  <si>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</si>
  <si>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</si>
  <si>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</si>
  <si>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</si>
  <si>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</si>
  <si>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1</t>
  </si>
  <si>
    <t>шт</t>
  </si>
  <si>
    <t>т</t>
  </si>
  <si>
    <t>"Усть-Илимская ГЭС"</t>
  </si>
  <si>
    <t>м3</t>
  </si>
  <si>
    <t>м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</si>
  <si>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</si>
  <si>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</si>
  <si>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</si>
  <si>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</si>
  <si>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</si>
  <si>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</si>
  <si>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</si>
  <si>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</si>
  <si>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</si>
  <si>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</si>
  <si>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 xml:space="preserve">Усложняющие условия производства строительно-монтажных работ </t>
  </si>
  <si>
    <t>Е.А. Сухоцкий</t>
  </si>
  <si>
    <t>4</t>
  </si>
  <si>
    <t>Ведомость объёмов работ № 02-01-01</t>
  </si>
  <si>
    <t>м2</t>
  </si>
  <si>
    <t>Обеспыливание поверхности</t>
  </si>
  <si>
    <t>Огрунтовка металлических поверхностей за один раз: грунтовкой ЭП-0259</t>
  </si>
  <si>
    <t>4.1</t>
  </si>
  <si>
    <t>Смеси сухие бетонные ремонтные тиксотропные, класс В60 (М800), F400, W16, безусадочные, быстротвердеющие</t>
  </si>
  <si>
    <t>кг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</si>
  <si>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</si>
  <si>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
за 2 раза</t>
  </si>
  <si>
    <t>13</t>
  </si>
  <si>
    <t>Разработка грунта в отвал экскаваторами, вместимость ковша 0,5 (0,5-0,63) м3, группа грунтов: 2</t>
  </si>
  <si>
    <t>14</t>
  </si>
  <si>
    <t>Разработка грунта экскаваторами с погрузкой на автомобили-самосвалы, вместимость ковша 0,5 (0,5-0,63) м3, группа грунтов: 2</t>
  </si>
  <si>
    <t>15</t>
  </si>
  <si>
    <t>Уплотнение грунта пневматическими трамбовками, группа грунтов: 1-2</t>
  </si>
  <si>
    <t>16</t>
  </si>
  <si>
    <t>16.1</t>
  </si>
  <si>
    <t>Бетон класса В7,5</t>
  </si>
  <si>
    <t>17</t>
  </si>
  <si>
    <t>Установка стальных конструкций, остающихся в теле бетона (болты анкерные 0,0434тн, прокат стальной 0,05904тн, прутки 0,2718тн)</t>
  </si>
  <si>
    <t>17.1</t>
  </si>
  <si>
    <t>Болты анкерные из прямых или гнутых круглых стержней с резьбой в комплекте с гайками и шайбами</t>
  </si>
  <si>
    <t>17.2</t>
  </si>
  <si>
    <t>Прокат стальной горячекатаный полосовой, марки стали Ст3сп, Ст3пс, размеры 50х5 мм</t>
  </si>
  <si>
    <t>17.3</t>
  </si>
  <si>
    <t>18</t>
  </si>
  <si>
    <t>18.1</t>
  </si>
  <si>
    <t>Сетка арматурная сварная легкая из арматурной проволоки класса Вр-1, тип 4</t>
  </si>
  <si>
    <t>18.2</t>
  </si>
  <si>
    <t>Бетон класса В35, W6, F400</t>
  </si>
  <si>
    <t>19</t>
  </si>
  <si>
    <t>19.1</t>
  </si>
  <si>
    <t>20</t>
  </si>
  <si>
    <t>21</t>
  </si>
  <si>
    <t>22</t>
  </si>
  <si>
    <t>Вывоз излишнего грунта</t>
  </si>
  <si>
    <t>23</t>
  </si>
  <si>
    <t>1т груза</t>
  </si>
  <si>
    <t>24</t>
  </si>
  <si>
    <t>25</t>
  </si>
  <si>
    <t>Устройство бетонной подготовки</t>
  </si>
  <si>
    <t>Бетон класса В25</t>
  </si>
  <si>
    <t>26</t>
  </si>
  <si>
    <t>27</t>
  </si>
  <si>
    <t>27.1</t>
  </si>
  <si>
    <t>28</t>
  </si>
  <si>
    <t>Устройство основания под фундаменты: щебеночного</t>
  </si>
  <si>
    <t>28.1</t>
  </si>
  <si>
    <t>29</t>
  </si>
  <si>
    <t>Кладка стен приямков и каналов</t>
  </si>
  <si>
    <t>30</t>
  </si>
  <si>
    <t>31</t>
  </si>
  <si>
    <t>Устройство непроходных каналов: одноячейковых, перекрываемых или опирающихся на плиту</t>
  </si>
  <si>
    <t>31.1</t>
  </si>
  <si>
    <t>31.2</t>
  </si>
  <si>
    <t>32</t>
  </si>
  <si>
    <t>Устройство неподвижных щитовых опор: из сборных железобетонных конструкций</t>
  </si>
  <si>
    <t>32.1</t>
  </si>
  <si>
    <t>Брусок БК-12А</t>
  </si>
  <si>
    <t>Брусок БК-11А</t>
  </si>
  <si>
    <t>33</t>
  </si>
  <si>
    <t>33.1</t>
  </si>
  <si>
    <t>34</t>
  </si>
  <si>
    <t>35</t>
  </si>
  <si>
    <t>Огнестойкая подушка DB 120*200*30мм</t>
  </si>
  <si>
    <t>Устройство герметизации горизонтальных и вертикальных стыков стеновых панелей прокладками на клее в один ряд</t>
  </si>
  <si>
    <t>Герметик однокомпонентный на силиконовой основе, огнестойкий, для герметизации кабельных и трубных проходок, кабельных муфт, термостойкость до 200 °C</t>
  </si>
  <si>
    <t>Изготовление и монтаж металлических конструкций</t>
  </si>
  <si>
    <t>на 1шт:
Швеллер 14П-32кг
Уголок 63*5-7,3кг+6,2кг
Шпильки М12 с четырьмя гайками М12 и двумя шайбами 12-1,2кг</t>
  </si>
  <si>
    <t>Устройство подбетонки</t>
  </si>
  <si>
    <t>ДЕТАЛИ:
Пруток МД-6х750-А240 - 6,1кг*6шт;
Пруток МД-12х2000-А500С - 39,2кг*6шт</t>
  </si>
  <si>
    <t>Прокат стальной горячекатаный круглый, марки стали Ст3сп, Ст3пс, диаметр 5-12 мм</t>
  </si>
  <si>
    <t>Устройство железобетонных фундаментов (лист 8)</t>
  </si>
  <si>
    <t>Огрунтовка бетонных и оштукатуренных поверхностей: битумной грунтовкой, в два слоя</t>
  </si>
  <si>
    <t xml:space="preserve">Мастика битумная гидроизоляционная </t>
  </si>
  <si>
    <t>Обратная засыпка вручную, группа грунтов: 1</t>
  </si>
  <si>
    <t>1,75тн/м3</t>
  </si>
  <si>
    <t>Кабельные лотки 20КС-2023-ДП-23-043-АС, лист 15</t>
  </si>
  <si>
    <t>на 1шт:
Стойка Ст1 (лист 12)-97,7кг
Деталь Дм1 (лист 14)-13,6кг
Деталь Дм2 (лист14)-25,6кг
Решетка Р2 (лист 13)-41,5кг
Швеллер 8П-10,2кг
Лист 80*14-2,8кг
Лист 60*6-0,8кг</t>
  </si>
  <si>
    <t>Щебень фр. 20-40мм</t>
  </si>
  <si>
    <t>Плиты УБК-5</t>
  </si>
  <si>
    <t>Лотки УБК-2А</t>
  </si>
  <si>
    <t>Устройство огнестойких подушек</t>
  </si>
  <si>
    <t>Окраска металлических огрунтованных поверхностей: эмалью ПФ-115 за два раза</t>
  </si>
  <si>
    <t>за два раза</t>
  </si>
  <si>
    <t>24.1</t>
  </si>
  <si>
    <t>26.1</t>
  </si>
  <si>
    <t>30.1</t>
  </si>
  <si>
    <t>30.2</t>
  </si>
  <si>
    <t>30.3</t>
  </si>
  <si>
    <t>31.4</t>
  </si>
  <si>
    <t>Устройство фундамента ФМ-1 (лист 8)</t>
  </si>
  <si>
    <t>Вывоз излишнего грунта на расстояние 23км</t>
  </si>
  <si>
    <t>перевозка бетона на расстояние 8км</t>
  </si>
  <si>
    <t>перевозка щебня на расстояние 11км</t>
  </si>
  <si>
    <t>перевозка раствора на расстояние 8км</t>
  </si>
  <si>
    <t>на 1 шт:
Стойка Ст1 (лист 12)-97,7кг
Деталь Дм1 (лист 14)-13,6кг
Деталь Дм2 (лист 14)-25,6кг
Уголок 50*5-5,7кг
Лист 80*14-2,8кг
Лист 60*6-0,8кг
Лист 50*6-0,6кг</t>
  </si>
  <si>
    <t>2. 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</si>
  <si>
    <t>Монтаж метллоконструкций ОК1 для установки трансформатора напряжения 500 кВ в фазе В (средней) в ячейках 2 и 7 на существующие железобетонные стойки - 1 шт.</t>
  </si>
  <si>
    <t>Усиление фундаментов - 12 стойки</t>
  </si>
  <si>
    <t>Монтаж метллоконструкций ОК2 для установки трансформатора напряжения 500 кВ в фазах А и С (крайних) в ячейках 2 и 7 на существующие железобетонные стойки - 2 шт.</t>
  </si>
  <si>
    <t>Устройство опорной конструкции ОКЗ под ТН 500 кВ Фаза В (средняя) - 1 шт (лист 10)</t>
  </si>
  <si>
    <t>Устройство опорной конструкции ОК4 под ТН 500 кВ Фазы А и С (крйние) - 2 шт (лист 11)</t>
  </si>
  <si>
    <t>0,03м3 - 1шт</t>
  </si>
  <si>
    <t>0,07м3 - 1шт</t>
  </si>
  <si>
    <t>28.2</t>
  </si>
  <si>
    <t>Кирпич скерамический КР-р 1,4НФ/200/2,0/50</t>
  </si>
  <si>
    <t>Раствор цементный М100</t>
  </si>
  <si>
    <t>Архитектурно-строительные решения 2027г. ТН-572</t>
  </si>
  <si>
    <t>Архитектурно-строительные решения 2026г. ТН-571</t>
  </si>
  <si>
    <t>на 1шт:
Решетка (АС. лист 7)-42,7кг
Швеллер 14П-27,1кг
Уголок 63*5-14,6кг+12,3кг
Шпилька М12 с четырьмя гайками М12 и двумя шайбами 12-2,4кг</t>
  </si>
  <si>
    <t>два слоя</t>
  </si>
  <si>
    <t>29.1</t>
  </si>
  <si>
    <t>29.2</t>
  </si>
  <si>
    <t>29.3</t>
  </si>
  <si>
    <t>"_____" ______________ 2026 г.</t>
  </si>
  <si>
    <t>Уголок 75*6-35,84кг</t>
  </si>
  <si>
    <t>Вывоз излишнего грунта на расстояние 19км</t>
  </si>
  <si>
    <t xml:space="preserve"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
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</si>
  <si>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</si>
  <si>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</si>
  <si>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>Очистка поверхности щетками средствами малой механизации</t>
  </si>
  <si>
    <t>Доска необрезная хвойных пород, сухая, длина 2-6,5 м, ширина 100-250, толщина 30-50 мм, сорт III</t>
  </si>
  <si>
    <t>18.3</t>
  </si>
  <si>
    <t>Нанесение безусадочных, быстротвердеющих составов тиксотропного типа вручную в один слой, толщина слоя 10 мм, на поверхности бетонных и железобетонных конструкций: вертикальные</t>
  </si>
  <si>
    <t xml:space="preserve">Директор филиала ООО "ЭН+ ГИДРО" </t>
  </si>
  <si>
    <t>_______________ А.А. Карпачев</t>
  </si>
  <si>
    <t>И.о. начальника ОКС Усть-Илимской ГЭС</t>
  </si>
  <si>
    <t>Заместитель начальника ЦТО Усть-Илимской ГЭС</t>
  </si>
  <si>
    <t>М.В. Воробьев</t>
  </si>
  <si>
    <t>Ведомость объёмов работ № 02-01-01.1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</si>
</sst>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>
      <alignment vertical="center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165" fontId="5" fillId="0" borderId="1" xfId="0" applyNumberFormat="1" applyFont="1" applyFill="1" applyBorder="1" applyAlignment="1" applyProtection="1">
      <alignment horizontal="right" vertical="top" wrapText="1"/>
    </xf>
    <xf numFmtId="1" fontId="5" fillId="0" borderId="1" xfId="0" applyNumberFormat="1" applyFont="1" applyFill="1" applyBorder="1" applyAlignment="1" applyProtection="1">
      <alignment horizontal="right" vertical="top" wrapText="1"/>
    </xf>
    <xf numFmtId="2" fontId="5" fillId="0" borderId="1" xfId="0" applyNumberFormat="1" applyFont="1" applyFill="1" applyBorder="1" applyAlignment="1" applyProtection="1">
      <alignment horizontal="right" vertical="top" wrapText="1"/>
    </xf>
    <xf numFmtId="166" fontId="5" fillId="0" borderId="1" xfId="0" applyNumberFormat="1" applyFont="1" applyFill="1" applyBorder="1" applyAlignment="1" applyProtection="1">
      <alignment horizontal="right" vertical="top" wrapText="1"/>
    </xf>
    <xf numFmtId="167" fontId="5" fillId="0" borderId="1" xfId="0" applyNumberFormat="1" applyFont="1" applyFill="1" applyBorder="1" applyAlignment="1" applyProtection="1">
      <alignment horizontal="right" vertical="top" wrapText="1"/>
    </xf>
    <xf numFmtId="164" fontId="5" fillId="0" borderId="1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7" fillId="0" borderId="0" xfId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right" vertical="center" wrapText="1"/>
    </xf>
    <xf numFmtId="0" fontId="7" fillId="0" borderId="0" xfId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/>
    </xf>
    <xf numFmtId="1" fontId="2" fillId="0" borderId="1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49" fontId="6" fillId="0" borderId="3" xfId="1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A31" workbookViewId="0">
      <selection activeCell="B1" sqref="B1:E5"/>
    </sheetView>
  </sheetViews>
  <sheetFormatPr defaultColWidth="9.140625" defaultRowHeight="14.25" x14ac:dyDescent="0.25"/>
  <cols>
    <col min="1" max="1" width="7.140625" style="1" customWidth="1"/>
    <col min="2" max="2" width="73.42578125" style="31" customWidth="1"/>
    <col min="3" max="3" width="11.5703125" style="31" customWidth="1"/>
    <col min="4" max="4" width="14.5703125" style="29" customWidth="1"/>
    <col min="5" max="5" width="44.85546875" style="31" customWidth="1"/>
    <col min="6" max="6" width="4.7109375" style="31" hidden="1" customWidth="1"/>
    <col min="7" max="7" width="33.42578125" style="31" customWidth="1"/>
    <col min="8" max="12" width="9.140625" style="31"/>
    <col min="13" max="14" width="135.28515625" style="30" hidden="1" customWidth="1"/>
    <col min="15" max="15" width="55.140625" style="30" hidden="1" customWidth="1"/>
    <col min="16" max="16" width="69" style="30" hidden="1" customWidth="1"/>
    <col min="17" max="17" width="55.140625" style="30" hidden="1" customWidth="1"/>
    <col min="18" max="18" width="69" style="30" hidden="1" customWidth="1"/>
    <col min="19" max="16384" width="9.140625" style="31"/>
  </cols>
  <sheetData>
    <row r="1" spans="1:6" ht="15" x14ac:dyDescent="0.25">
      <c r="B1" s="54" t="s">
        <v>4</v>
      </c>
      <c r="C1" s="54"/>
      <c r="D1" s="54"/>
      <c r="E1" s="54"/>
    </row>
    <row r="2" spans="1:6" x14ac:dyDescent="0.25">
      <c r="B2" s="55" t="s">
        <v>150</v>
      </c>
      <c r="C2" s="55"/>
      <c r="D2" s="55"/>
      <c r="E2" s="55"/>
    </row>
    <row r="3" spans="1:6" ht="15.75" customHeight="1" x14ac:dyDescent="0.25">
      <c r="B3" s="55" t="s">
        <v>9</v>
      </c>
      <c r="C3" s="55"/>
      <c r="D3" s="55"/>
      <c r="E3" s="55"/>
    </row>
    <row r="4" spans="1:6" ht="15" x14ac:dyDescent="0.25">
      <c r="B4" s="54" t="s">
        <v>151</v>
      </c>
      <c r="C4" s="54"/>
      <c r="D4" s="54"/>
      <c r="E4" s="54"/>
    </row>
    <row r="5" spans="1:6" x14ac:dyDescent="0.25">
      <c r="B5" s="55" t="s">
        <v>140</v>
      </c>
      <c r="C5" s="55"/>
      <c r="D5" s="55"/>
      <c r="E5" s="55"/>
    </row>
    <row r="7" spans="1:6" s="2" customFormat="1" ht="15" x14ac:dyDescent="0.25">
      <c r="A7" s="56" t="s">
        <v>25</v>
      </c>
      <c r="B7" s="56"/>
      <c r="C7" s="56"/>
      <c r="D7" s="56"/>
      <c r="E7" s="56"/>
    </row>
    <row r="8" spans="1:6" s="2" customFormat="1" ht="47.25" customHeight="1" x14ac:dyDescent="0.25">
      <c r="A8" s="57" t="s">
        <v>143</v>
      </c>
      <c r="B8" s="57"/>
      <c r="C8" s="57"/>
      <c r="D8" s="57"/>
      <c r="E8" s="57"/>
    </row>
    <row r="9" spans="1:6" s="2" customFormat="1" ht="21" customHeight="1" x14ac:dyDescent="0.25">
      <c r="A9" s="3"/>
      <c r="B9" s="32" t="s">
        <v>134</v>
      </c>
      <c r="C9" s="4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15" x14ac:dyDescent="0.25">
      <c r="A11" s="8"/>
      <c r="B11" s="58" t="s">
        <v>124</v>
      </c>
      <c r="C11" s="52"/>
      <c r="D11" s="52"/>
      <c r="E11" s="53"/>
      <c r="F11" s="9"/>
    </row>
    <row r="12" spans="1:6" s="2" customFormat="1" x14ac:dyDescent="0.25">
      <c r="A12" s="10" t="s">
        <v>6</v>
      </c>
      <c r="B12" s="11" t="s">
        <v>146</v>
      </c>
      <c r="C12" s="12" t="s">
        <v>26</v>
      </c>
      <c r="D12" s="13">
        <f>47.8/2</f>
        <v>23.9</v>
      </c>
      <c r="E12" s="11"/>
      <c r="F12" s="9"/>
    </row>
    <row r="13" spans="1:6" s="2" customFormat="1" x14ac:dyDescent="0.25">
      <c r="A13" s="10" t="s">
        <v>12</v>
      </c>
      <c r="B13" s="11" t="s">
        <v>27</v>
      </c>
      <c r="C13" s="12" t="s">
        <v>26</v>
      </c>
      <c r="D13" s="13">
        <f>1/2</f>
        <v>0.5</v>
      </c>
      <c r="E13" s="11"/>
      <c r="F13" s="9"/>
    </row>
    <row r="14" spans="1:6" s="2" customFormat="1" ht="28.5" x14ac:dyDescent="0.25">
      <c r="A14" s="10" t="s">
        <v>13</v>
      </c>
      <c r="B14" s="11" t="s">
        <v>28</v>
      </c>
      <c r="C14" s="12" t="s">
        <v>26</v>
      </c>
      <c r="D14" s="13">
        <f>0.01*100/2</f>
        <v>0.5</v>
      </c>
      <c r="E14" s="11"/>
      <c r="F14" s="9"/>
    </row>
    <row r="15" spans="1:6" s="2" customFormat="1" ht="42.75" x14ac:dyDescent="0.25">
      <c r="A15" s="10" t="s">
        <v>24</v>
      </c>
      <c r="B15" s="11" t="s">
        <v>149</v>
      </c>
      <c r="C15" s="12" t="s">
        <v>26</v>
      </c>
      <c r="D15" s="13">
        <f>0.468*100/2</f>
        <v>23.400000000000002</v>
      </c>
      <c r="E15" s="11"/>
      <c r="F15" s="9"/>
    </row>
    <row r="16" spans="1:6" s="2" customFormat="1" ht="28.5" x14ac:dyDescent="0.25">
      <c r="A16" s="10" t="s">
        <v>29</v>
      </c>
      <c r="B16" s="11" t="s">
        <v>30</v>
      </c>
      <c r="C16" s="12" t="s">
        <v>31</v>
      </c>
      <c r="D16" s="13">
        <f>889.2/2</f>
        <v>444.6</v>
      </c>
      <c r="E16" s="11"/>
      <c r="F16" s="9"/>
    </row>
    <row r="17" spans="1:6" s="2" customFormat="1" ht="34.5" customHeight="1" x14ac:dyDescent="0.25">
      <c r="A17" s="8"/>
      <c r="B17" s="58" t="s">
        <v>123</v>
      </c>
      <c r="C17" s="52"/>
      <c r="D17" s="52"/>
      <c r="E17" s="53"/>
      <c r="F17" s="9"/>
    </row>
    <row r="18" spans="1:6" s="2" customFormat="1" ht="85.5" x14ac:dyDescent="0.25">
      <c r="A18" s="10" t="s">
        <v>14</v>
      </c>
      <c r="B18" s="11" t="s">
        <v>92</v>
      </c>
      <c r="C18" s="12" t="s">
        <v>8</v>
      </c>
      <c r="D18" s="16">
        <f>0.1982/2</f>
        <v>9.9099999999999994E-2</v>
      </c>
      <c r="E18" s="11" t="s">
        <v>135</v>
      </c>
      <c r="F18" s="9"/>
    </row>
    <row r="19" spans="1:6" s="2" customFormat="1" x14ac:dyDescent="0.25">
      <c r="A19" s="10" t="s">
        <v>15</v>
      </c>
      <c r="B19" s="11" t="s">
        <v>27</v>
      </c>
      <c r="C19" s="12" t="s">
        <v>26</v>
      </c>
      <c r="D19" s="14">
        <f>6/2</f>
        <v>3</v>
      </c>
      <c r="E19" s="11"/>
      <c r="F19" s="9"/>
    </row>
    <row r="20" spans="1:6" s="2" customFormat="1" ht="28.5" x14ac:dyDescent="0.25">
      <c r="A20" s="10" t="s">
        <v>16</v>
      </c>
      <c r="B20" s="11" t="s">
        <v>32</v>
      </c>
      <c r="C20" s="12" t="s">
        <v>26</v>
      </c>
      <c r="D20" s="13">
        <f>0.06*100/2</f>
        <v>3</v>
      </c>
      <c r="E20" s="11"/>
      <c r="F20" s="9"/>
    </row>
    <row r="21" spans="1:6" s="2" customFormat="1" ht="28.5" x14ac:dyDescent="0.25">
      <c r="A21" s="10" t="s">
        <v>17</v>
      </c>
      <c r="B21" s="11" t="s">
        <v>33</v>
      </c>
      <c r="C21" s="12" t="s">
        <v>26</v>
      </c>
      <c r="D21" s="13">
        <f>6/2</f>
        <v>3</v>
      </c>
      <c r="E21" s="11" t="s">
        <v>109</v>
      </c>
      <c r="F21" s="9"/>
    </row>
    <row r="22" spans="1:6" s="2" customFormat="1" ht="34.5" customHeight="1" x14ac:dyDescent="0.25">
      <c r="A22" s="8"/>
      <c r="B22" s="58" t="s">
        <v>125</v>
      </c>
      <c r="C22" s="52"/>
      <c r="D22" s="52"/>
      <c r="E22" s="53"/>
      <c r="F22" s="9"/>
    </row>
    <row r="23" spans="1:6" s="2" customFormat="1" ht="71.25" x14ac:dyDescent="0.25">
      <c r="A23" s="10" t="s">
        <v>18</v>
      </c>
      <c r="B23" s="11" t="s">
        <v>92</v>
      </c>
      <c r="C23" s="12" t="s">
        <v>8</v>
      </c>
      <c r="D23" s="16">
        <f>0.1868/2</f>
        <v>9.3399999999999997E-2</v>
      </c>
      <c r="E23" s="11" t="s">
        <v>93</v>
      </c>
      <c r="F23" s="9"/>
    </row>
    <row r="24" spans="1:6" s="2" customFormat="1" x14ac:dyDescent="0.25">
      <c r="A24" s="10" t="s">
        <v>19</v>
      </c>
      <c r="B24" s="11" t="s">
        <v>27</v>
      </c>
      <c r="C24" s="12" t="s">
        <v>26</v>
      </c>
      <c r="D24" s="14">
        <f>12/2</f>
        <v>6</v>
      </c>
      <c r="E24" s="11"/>
      <c r="F24" s="9"/>
    </row>
    <row r="25" spans="1:6" s="2" customFormat="1" ht="28.5" x14ac:dyDescent="0.25">
      <c r="A25" s="10" t="s">
        <v>20</v>
      </c>
      <c r="B25" s="11" t="s">
        <v>32</v>
      </c>
      <c r="C25" s="12" t="s">
        <v>26</v>
      </c>
      <c r="D25" s="13">
        <f>40/2</f>
        <v>20</v>
      </c>
      <c r="E25" s="11"/>
      <c r="F25" s="9"/>
    </row>
    <row r="26" spans="1:6" s="2" customFormat="1" ht="28.5" x14ac:dyDescent="0.25">
      <c r="A26" s="10" t="s">
        <v>21</v>
      </c>
      <c r="B26" s="11" t="s">
        <v>33</v>
      </c>
      <c r="C26" s="12" t="s">
        <v>26</v>
      </c>
      <c r="D26" s="13">
        <f>40/2</f>
        <v>20</v>
      </c>
      <c r="E26" s="11" t="s">
        <v>109</v>
      </c>
      <c r="F26" s="9"/>
    </row>
    <row r="27" spans="1:6" s="2" customFormat="1" ht="15" x14ac:dyDescent="0.25">
      <c r="A27" s="8"/>
      <c r="B27" s="58" t="s">
        <v>116</v>
      </c>
      <c r="C27" s="52"/>
      <c r="D27" s="52"/>
      <c r="E27" s="53"/>
      <c r="F27" s="9"/>
    </row>
    <row r="28" spans="1:6" s="2" customFormat="1" ht="28.5" x14ac:dyDescent="0.25">
      <c r="A28" s="10" t="s">
        <v>34</v>
      </c>
      <c r="B28" s="11" t="s">
        <v>35</v>
      </c>
      <c r="C28" s="12" t="s">
        <v>10</v>
      </c>
      <c r="D28" s="15">
        <f>0.00894*1000/2</f>
        <v>4.47</v>
      </c>
      <c r="E28" s="11"/>
      <c r="F28" s="9"/>
    </row>
    <row r="29" spans="1:6" s="2" customFormat="1" ht="28.5" x14ac:dyDescent="0.25">
      <c r="A29" s="10" t="s">
        <v>36</v>
      </c>
      <c r="B29" s="11" t="s">
        <v>37</v>
      </c>
      <c r="C29" s="12" t="s">
        <v>10</v>
      </c>
      <c r="D29" s="15">
        <f>0.01488*1000/2</f>
        <v>7.44</v>
      </c>
      <c r="E29" s="11"/>
      <c r="F29" s="9"/>
    </row>
    <row r="30" spans="1:6" s="2" customFormat="1" x14ac:dyDescent="0.25">
      <c r="A30" s="10" t="s">
        <v>38</v>
      </c>
      <c r="B30" s="11" t="s">
        <v>39</v>
      </c>
      <c r="C30" s="12" t="s">
        <v>10</v>
      </c>
      <c r="D30" s="13">
        <f>0.24*100/2</f>
        <v>12</v>
      </c>
      <c r="E30" s="11"/>
      <c r="F30" s="9"/>
    </row>
    <row r="31" spans="1:6" s="2" customFormat="1" x14ac:dyDescent="0.25">
      <c r="A31" s="10" t="s">
        <v>40</v>
      </c>
      <c r="B31" s="11" t="s">
        <v>94</v>
      </c>
      <c r="C31" s="12" t="s">
        <v>10</v>
      </c>
      <c r="D31" s="15">
        <f>2.88/2</f>
        <v>1.44</v>
      </c>
      <c r="E31" s="11"/>
      <c r="F31" s="9"/>
    </row>
    <row r="32" spans="1:6" s="2" customFormat="1" x14ac:dyDescent="0.25">
      <c r="A32" s="10" t="s">
        <v>41</v>
      </c>
      <c r="B32" s="11" t="s">
        <v>42</v>
      </c>
      <c r="C32" s="12" t="s">
        <v>10</v>
      </c>
      <c r="D32" s="16">
        <f>2.9376/2</f>
        <v>1.4688000000000001</v>
      </c>
      <c r="E32" s="11"/>
      <c r="F32" s="9"/>
    </row>
    <row r="33" spans="1:6" s="2" customFormat="1" ht="28.5" x14ac:dyDescent="0.25">
      <c r="A33" s="10" t="s">
        <v>43</v>
      </c>
      <c r="B33" s="11" t="s">
        <v>44</v>
      </c>
      <c r="C33" s="12" t="s">
        <v>8</v>
      </c>
      <c r="D33" s="16">
        <f>0.3744/2</f>
        <v>0.18720000000000001</v>
      </c>
      <c r="E33" s="11"/>
      <c r="F33" s="9"/>
    </row>
    <row r="34" spans="1:6" s="2" customFormat="1" ht="28.5" x14ac:dyDescent="0.25">
      <c r="A34" s="10" t="s">
        <v>45</v>
      </c>
      <c r="B34" s="11" t="s">
        <v>46</v>
      </c>
      <c r="C34" s="12" t="s">
        <v>8</v>
      </c>
      <c r="D34" s="16">
        <f>0.0434/2</f>
        <v>2.1700000000000001E-2</v>
      </c>
      <c r="E34" s="11"/>
      <c r="F34" s="9"/>
    </row>
    <row r="35" spans="1:6" s="2" customFormat="1" ht="28.5" x14ac:dyDescent="0.25">
      <c r="A35" s="10" t="s">
        <v>47</v>
      </c>
      <c r="B35" s="11" t="s">
        <v>48</v>
      </c>
      <c r="C35" s="12" t="s">
        <v>8</v>
      </c>
      <c r="D35" s="17">
        <f>0.05904/2</f>
        <v>2.9520000000000001E-2</v>
      </c>
      <c r="E35" s="11"/>
      <c r="F35" s="9"/>
    </row>
    <row r="36" spans="1:6" s="2" customFormat="1" ht="42.75" x14ac:dyDescent="0.25">
      <c r="A36" s="10" t="s">
        <v>49</v>
      </c>
      <c r="B36" s="11" t="s">
        <v>96</v>
      </c>
      <c r="C36" s="12" t="s">
        <v>8</v>
      </c>
      <c r="D36" s="16">
        <f>0.2718/2</f>
        <v>0.13589999999999999</v>
      </c>
      <c r="E36" s="11" t="s">
        <v>95</v>
      </c>
      <c r="F36" s="9"/>
    </row>
    <row r="37" spans="1:6" s="2" customFormat="1" x14ac:dyDescent="0.25">
      <c r="A37" s="10" t="s">
        <v>50</v>
      </c>
      <c r="B37" s="11" t="s">
        <v>97</v>
      </c>
      <c r="C37" s="12" t="s">
        <v>10</v>
      </c>
      <c r="D37" s="15">
        <f>19.2/2</f>
        <v>9.6</v>
      </c>
      <c r="E37" s="11"/>
      <c r="F37" s="9"/>
    </row>
    <row r="38" spans="1:6" s="37" customFormat="1" ht="28.5" x14ac:dyDescent="0.25">
      <c r="A38" s="5" t="s">
        <v>51</v>
      </c>
      <c r="B38" s="39" t="s">
        <v>147</v>
      </c>
      <c r="C38" s="6" t="s">
        <v>10</v>
      </c>
      <c r="D38" s="46">
        <v>0.23760000000000001</v>
      </c>
      <c r="E38" s="39"/>
      <c r="F38" s="36"/>
    </row>
    <row r="39" spans="1:6" s="2" customFormat="1" ht="28.5" x14ac:dyDescent="0.25">
      <c r="A39" s="10" t="s">
        <v>53</v>
      </c>
      <c r="B39" s="11" t="s">
        <v>52</v>
      </c>
      <c r="C39" s="12" t="s">
        <v>8</v>
      </c>
      <c r="D39" s="18">
        <f>0.457/2</f>
        <v>0.22850000000000001</v>
      </c>
      <c r="E39" s="11"/>
      <c r="F39" s="9"/>
    </row>
    <row r="40" spans="1:6" s="2" customFormat="1" x14ac:dyDescent="0.25">
      <c r="A40" s="10" t="s">
        <v>148</v>
      </c>
      <c r="B40" s="11" t="s">
        <v>54</v>
      </c>
      <c r="C40" s="12" t="s">
        <v>10</v>
      </c>
      <c r="D40" s="18">
        <f>19.488/2</f>
        <v>9.7439999999999998</v>
      </c>
      <c r="E40" s="11"/>
      <c r="F40" s="9"/>
    </row>
    <row r="41" spans="1:6" s="2" customFormat="1" ht="28.5" x14ac:dyDescent="0.25">
      <c r="A41" s="10" t="s">
        <v>55</v>
      </c>
      <c r="B41" s="11" t="s">
        <v>98</v>
      </c>
      <c r="C41" s="12" t="s">
        <v>26</v>
      </c>
      <c r="D41" s="15">
        <f>38.4/2</f>
        <v>19.2</v>
      </c>
      <c r="E41" s="11" t="s">
        <v>136</v>
      </c>
      <c r="F41" s="9"/>
    </row>
    <row r="42" spans="1:6" s="2" customFormat="1" x14ac:dyDescent="0.25">
      <c r="A42" s="10" t="s">
        <v>56</v>
      </c>
      <c r="B42" s="11" t="s">
        <v>99</v>
      </c>
      <c r="C42" s="12" t="s">
        <v>31</v>
      </c>
      <c r="D42" s="13">
        <f>115.2/2</f>
        <v>57.6</v>
      </c>
      <c r="E42" s="11"/>
      <c r="F42" s="9"/>
    </row>
    <row r="43" spans="1:6" s="2" customFormat="1" x14ac:dyDescent="0.25">
      <c r="A43" s="10" t="s">
        <v>57</v>
      </c>
      <c r="B43" s="11" t="s">
        <v>100</v>
      </c>
      <c r="C43" s="12" t="s">
        <v>10</v>
      </c>
      <c r="D43" s="15">
        <f>8.94/2</f>
        <v>4.47</v>
      </c>
      <c r="E43" s="11"/>
      <c r="F43" s="9"/>
    </row>
    <row r="44" spans="1:6" s="2" customFormat="1" x14ac:dyDescent="0.25">
      <c r="A44" s="10" t="s">
        <v>58</v>
      </c>
      <c r="B44" s="11" t="s">
        <v>39</v>
      </c>
      <c r="C44" s="12" t="s">
        <v>10</v>
      </c>
      <c r="D44" s="15">
        <f>8.94/2</f>
        <v>4.47</v>
      </c>
      <c r="E44" s="11"/>
      <c r="F44" s="9"/>
    </row>
    <row r="45" spans="1:6" s="2" customFormat="1" ht="15" x14ac:dyDescent="0.25">
      <c r="A45" s="8"/>
      <c r="B45" s="8" t="s">
        <v>60</v>
      </c>
      <c r="C45" s="8"/>
      <c r="D45" s="8"/>
      <c r="E45" s="8"/>
      <c r="F45" s="9"/>
    </row>
    <row r="46" spans="1:6" s="2" customFormat="1" x14ac:dyDescent="0.25">
      <c r="A46" s="10" t="s">
        <v>59</v>
      </c>
      <c r="B46" s="11" t="s">
        <v>142</v>
      </c>
      <c r="C46" s="12" t="s">
        <v>62</v>
      </c>
      <c r="D46" s="15">
        <f>26.04/2</f>
        <v>13.02</v>
      </c>
      <c r="E46" s="11" t="s">
        <v>101</v>
      </c>
      <c r="F46" s="9"/>
    </row>
    <row r="47" spans="1:6" s="2" customFormat="1" ht="15.75" customHeight="1" x14ac:dyDescent="0.25">
      <c r="A47" s="19"/>
      <c r="B47" s="52" t="s">
        <v>126</v>
      </c>
      <c r="C47" s="52"/>
      <c r="D47" s="52"/>
      <c r="E47" s="53"/>
      <c r="F47" s="9"/>
    </row>
    <row r="48" spans="1:6" s="2" customFormat="1" ht="114" x14ac:dyDescent="0.25">
      <c r="A48" s="10" t="s">
        <v>61</v>
      </c>
      <c r="B48" s="11" t="s">
        <v>92</v>
      </c>
      <c r="C48" s="12" t="s">
        <v>8</v>
      </c>
      <c r="D48" s="16">
        <v>0.1918</v>
      </c>
      <c r="E48" s="11" t="s">
        <v>103</v>
      </c>
      <c r="F48" s="9"/>
    </row>
    <row r="49" spans="1:6" s="2" customFormat="1" x14ac:dyDescent="0.25">
      <c r="A49" s="10" t="s">
        <v>63</v>
      </c>
      <c r="B49" s="11" t="s">
        <v>65</v>
      </c>
      <c r="C49" s="12" t="s">
        <v>10</v>
      </c>
      <c r="D49" s="15">
        <f>0.0012*100/2</f>
        <v>0.06</v>
      </c>
      <c r="E49" s="11"/>
      <c r="F49" s="9"/>
    </row>
    <row r="50" spans="1:6" s="2" customFormat="1" x14ac:dyDescent="0.25">
      <c r="A50" s="10" t="s">
        <v>110</v>
      </c>
      <c r="B50" s="11" t="s">
        <v>66</v>
      </c>
      <c r="C50" s="12" t="s">
        <v>10</v>
      </c>
      <c r="D50" s="16">
        <f>0.1224/2</f>
        <v>6.1199999999999997E-2</v>
      </c>
      <c r="E50" s="11" t="s">
        <v>118</v>
      </c>
      <c r="F50" s="9"/>
    </row>
    <row r="51" spans="1:6" s="2" customFormat="1" ht="26.25" customHeight="1" x14ac:dyDescent="0.25">
      <c r="A51" s="8"/>
      <c r="B51" s="58" t="s">
        <v>127</v>
      </c>
      <c r="C51" s="52"/>
      <c r="D51" s="52"/>
      <c r="E51" s="53"/>
      <c r="F51" s="9"/>
    </row>
    <row r="52" spans="1:6" s="2" customFormat="1" ht="114" x14ac:dyDescent="0.25">
      <c r="A52" s="10" t="s">
        <v>64</v>
      </c>
      <c r="B52" s="11" t="s">
        <v>92</v>
      </c>
      <c r="C52" s="12" t="s">
        <v>8</v>
      </c>
      <c r="D52" s="46">
        <v>0.29299999999999998</v>
      </c>
      <c r="E52" s="11" t="s">
        <v>121</v>
      </c>
      <c r="F52" s="9"/>
    </row>
    <row r="53" spans="1:6" s="2" customFormat="1" x14ac:dyDescent="0.25">
      <c r="A53" s="10" t="s">
        <v>67</v>
      </c>
      <c r="B53" s="11" t="s">
        <v>65</v>
      </c>
      <c r="C53" s="12" t="s">
        <v>10</v>
      </c>
      <c r="D53" s="40">
        <v>0.12</v>
      </c>
      <c r="E53" s="11"/>
      <c r="F53" s="9"/>
    </row>
    <row r="54" spans="1:6" s="2" customFormat="1" x14ac:dyDescent="0.25">
      <c r="A54" s="10" t="s">
        <v>111</v>
      </c>
      <c r="B54" s="11" t="s">
        <v>66</v>
      </c>
      <c r="C54" s="12" t="s">
        <v>10</v>
      </c>
      <c r="D54" s="46">
        <v>0.12239999999999999</v>
      </c>
      <c r="E54" s="11" t="s">
        <v>118</v>
      </c>
      <c r="F54" s="9"/>
    </row>
    <row r="55" spans="1:6" s="2" customFormat="1" ht="15" x14ac:dyDescent="0.25">
      <c r="A55" s="8"/>
      <c r="B55" s="58" t="s">
        <v>102</v>
      </c>
      <c r="C55" s="52"/>
      <c r="D55" s="52"/>
      <c r="E55" s="53"/>
      <c r="F55" s="9"/>
    </row>
    <row r="56" spans="1:6" s="2" customFormat="1" x14ac:dyDescent="0.25">
      <c r="A56" s="10" t="s">
        <v>68</v>
      </c>
      <c r="B56" s="11" t="s">
        <v>71</v>
      </c>
      <c r="C56" s="12" t="s">
        <v>10</v>
      </c>
      <c r="D56" s="15">
        <v>0.42</v>
      </c>
      <c r="E56" s="11"/>
      <c r="F56" s="9"/>
    </row>
    <row r="57" spans="1:6" s="2" customFormat="1" x14ac:dyDescent="0.25">
      <c r="A57" s="10" t="s">
        <v>69</v>
      </c>
      <c r="B57" s="11" t="s">
        <v>104</v>
      </c>
      <c r="C57" s="12" t="s">
        <v>10</v>
      </c>
      <c r="D57" s="18">
        <v>0.48299999999999998</v>
      </c>
      <c r="E57" s="11" t="s">
        <v>119</v>
      </c>
      <c r="F57" s="9"/>
    </row>
    <row r="58" spans="1:6" s="2" customFormat="1" x14ac:dyDescent="0.25">
      <c r="A58" s="10" t="s">
        <v>70</v>
      </c>
      <c r="B58" s="11" t="s">
        <v>74</v>
      </c>
      <c r="C58" s="12" t="s">
        <v>10</v>
      </c>
      <c r="D58" s="18">
        <v>5.3999999999999999E-2</v>
      </c>
      <c r="E58" s="11"/>
      <c r="F58" s="9"/>
    </row>
    <row r="59" spans="1:6" s="2" customFormat="1" x14ac:dyDescent="0.25">
      <c r="A59" s="10" t="s">
        <v>72</v>
      </c>
      <c r="B59" s="11" t="s">
        <v>131</v>
      </c>
      <c r="C59" s="12" t="s">
        <v>7</v>
      </c>
      <c r="D59" s="13">
        <v>22</v>
      </c>
      <c r="E59" s="11"/>
      <c r="F59" s="9"/>
    </row>
    <row r="60" spans="1:6" s="2" customFormat="1" x14ac:dyDescent="0.25">
      <c r="A60" s="10" t="s">
        <v>130</v>
      </c>
      <c r="B60" s="11" t="s">
        <v>132</v>
      </c>
      <c r="C60" s="12" t="s">
        <v>10</v>
      </c>
      <c r="D60" s="16">
        <v>1.1900000000000001E-2</v>
      </c>
      <c r="E60" s="11" t="s">
        <v>120</v>
      </c>
      <c r="F60" s="9"/>
    </row>
    <row r="61" spans="1:6" s="2" customFormat="1" ht="28.5" x14ac:dyDescent="0.25">
      <c r="A61" s="10" t="s">
        <v>73</v>
      </c>
      <c r="B61" s="11" t="s">
        <v>77</v>
      </c>
      <c r="C61" s="12" t="s">
        <v>10</v>
      </c>
      <c r="D61" s="15">
        <f>0.0668*100</f>
        <v>6.68</v>
      </c>
      <c r="E61" s="11"/>
      <c r="F61" s="9"/>
    </row>
    <row r="62" spans="1:6" s="2" customFormat="1" x14ac:dyDescent="0.25">
      <c r="A62" s="10" t="s">
        <v>137</v>
      </c>
      <c r="B62" s="11" t="s">
        <v>132</v>
      </c>
      <c r="C62" s="12" t="s">
        <v>10</v>
      </c>
      <c r="D62" s="16">
        <v>0.15359999999999999</v>
      </c>
      <c r="E62" s="11" t="s">
        <v>120</v>
      </c>
      <c r="F62" s="9"/>
    </row>
    <row r="63" spans="1:6" s="37" customFormat="1" x14ac:dyDescent="0.25">
      <c r="A63" s="10" t="s">
        <v>138</v>
      </c>
      <c r="B63" s="11" t="s">
        <v>105</v>
      </c>
      <c r="C63" s="12" t="s">
        <v>7</v>
      </c>
      <c r="D63" s="15">
        <v>106</v>
      </c>
      <c r="E63" s="11" t="s">
        <v>128</v>
      </c>
      <c r="F63" s="36"/>
    </row>
    <row r="64" spans="1:6" s="37" customFormat="1" x14ac:dyDescent="0.25">
      <c r="A64" s="10" t="s">
        <v>139</v>
      </c>
      <c r="B64" s="11" t="s">
        <v>106</v>
      </c>
      <c r="C64" s="12" t="s">
        <v>10</v>
      </c>
      <c r="D64" s="15">
        <v>50</v>
      </c>
      <c r="E64" s="11" t="s">
        <v>129</v>
      </c>
      <c r="F64" s="36"/>
    </row>
    <row r="65" spans="1:19" s="2" customFormat="1" ht="28.5" x14ac:dyDescent="0.25">
      <c r="A65" s="10" t="s">
        <v>75</v>
      </c>
      <c r="B65" s="11" t="s">
        <v>81</v>
      </c>
      <c r="C65" s="12" t="s">
        <v>10</v>
      </c>
      <c r="D65" s="18">
        <f>0.00322*100</f>
        <v>0.32200000000000001</v>
      </c>
      <c r="E65" s="11"/>
      <c r="F65" s="9"/>
    </row>
    <row r="66" spans="1:19" s="2" customFormat="1" x14ac:dyDescent="0.25">
      <c r="A66" s="10" t="s">
        <v>112</v>
      </c>
      <c r="B66" s="11" t="s">
        <v>83</v>
      </c>
      <c r="C66" s="12" t="s">
        <v>7</v>
      </c>
      <c r="D66" s="14">
        <v>21</v>
      </c>
      <c r="E66" s="11"/>
      <c r="F66" s="9"/>
    </row>
    <row r="67" spans="1:19" s="2" customFormat="1" x14ac:dyDescent="0.25">
      <c r="A67" s="10" t="s">
        <v>113</v>
      </c>
      <c r="B67" s="11" t="s">
        <v>84</v>
      </c>
      <c r="C67" s="12" t="s">
        <v>7</v>
      </c>
      <c r="D67" s="14">
        <v>14</v>
      </c>
      <c r="E67" s="11"/>
      <c r="F67" s="9"/>
    </row>
    <row r="68" spans="1:19" s="2" customFormat="1" x14ac:dyDescent="0.25">
      <c r="A68" s="10" t="s">
        <v>115</v>
      </c>
      <c r="B68" s="11" t="s">
        <v>54</v>
      </c>
      <c r="C68" s="12" t="s">
        <v>10</v>
      </c>
      <c r="D68" s="15">
        <v>0.05</v>
      </c>
      <c r="E68" s="11" t="s">
        <v>118</v>
      </c>
      <c r="F68" s="9"/>
    </row>
    <row r="69" spans="1:19" s="2" customFormat="1" x14ac:dyDescent="0.25">
      <c r="A69" s="10" t="s">
        <v>80</v>
      </c>
      <c r="B69" s="11" t="s">
        <v>107</v>
      </c>
      <c r="C69" s="12" t="s">
        <v>10</v>
      </c>
      <c r="D69" s="18">
        <v>1.0999999999999999E-2</v>
      </c>
      <c r="E69" s="11"/>
      <c r="F69" s="9"/>
    </row>
    <row r="70" spans="1:19" s="2" customFormat="1" x14ac:dyDescent="0.25">
      <c r="A70" s="10" t="s">
        <v>82</v>
      </c>
      <c r="B70" s="11" t="s">
        <v>89</v>
      </c>
      <c r="C70" s="12" t="s">
        <v>7</v>
      </c>
      <c r="D70" s="14">
        <v>6</v>
      </c>
      <c r="E70" s="11"/>
      <c r="F70" s="9"/>
    </row>
    <row r="71" spans="1:19" s="2" customFormat="1" ht="28.5" x14ac:dyDescent="0.25">
      <c r="A71" s="10" t="s">
        <v>85</v>
      </c>
      <c r="B71" s="11" t="s">
        <v>90</v>
      </c>
      <c r="C71" s="12" t="s">
        <v>11</v>
      </c>
      <c r="D71" s="15">
        <f>0.004*100</f>
        <v>0.4</v>
      </c>
      <c r="E71" s="11"/>
      <c r="F71" s="9"/>
    </row>
    <row r="72" spans="1:19" s="2" customFormat="1" ht="42.75" x14ac:dyDescent="0.25">
      <c r="A72" s="10" t="s">
        <v>86</v>
      </c>
      <c r="B72" s="11" t="s">
        <v>91</v>
      </c>
      <c r="C72" s="12" t="s">
        <v>31</v>
      </c>
      <c r="D72" s="13">
        <v>0.68200000000000005</v>
      </c>
      <c r="E72" s="11"/>
      <c r="F72" s="9"/>
    </row>
    <row r="73" spans="1:19" s="2" customFormat="1" ht="28.5" x14ac:dyDescent="0.25">
      <c r="A73" s="10" t="s">
        <v>87</v>
      </c>
      <c r="B73" s="11" t="s">
        <v>32</v>
      </c>
      <c r="C73" s="12" t="s">
        <v>26</v>
      </c>
      <c r="D73" s="15">
        <f>0.00225*100</f>
        <v>0.22499999999999998</v>
      </c>
      <c r="E73" s="11"/>
      <c r="F73" s="9"/>
    </row>
    <row r="74" spans="1:19" s="2" customFormat="1" ht="32.25" customHeight="1" x14ac:dyDescent="0.25">
      <c r="A74" s="10" t="s">
        <v>88</v>
      </c>
      <c r="B74" s="11" t="s">
        <v>108</v>
      </c>
      <c r="C74" s="12" t="s">
        <v>26</v>
      </c>
      <c r="D74" s="15">
        <v>0.23</v>
      </c>
      <c r="E74" s="11" t="s">
        <v>109</v>
      </c>
      <c r="F74" s="9"/>
    </row>
    <row r="75" spans="1:19" s="2" customFormat="1" ht="18.75" customHeight="1" x14ac:dyDescent="0.25">
      <c r="A75" s="61" t="s">
        <v>22</v>
      </c>
      <c r="B75" s="61"/>
      <c r="C75" s="61"/>
      <c r="D75" s="61"/>
      <c r="E75" s="61"/>
      <c r="F75" s="20"/>
      <c r="G75" s="20"/>
    </row>
    <row r="76" spans="1:19" ht="39" customHeight="1" x14ac:dyDescent="0.25">
      <c r="A76" s="62" t="s">
        <v>145</v>
      </c>
      <c r="B76" s="62"/>
      <c r="C76" s="62"/>
      <c r="D76" s="62"/>
      <c r="E76" s="62"/>
      <c r="F76" s="21"/>
      <c r="G76" s="21"/>
    </row>
    <row r="77" spans="1:19" ht="94.5" customHeight="1" x14ac:dyDescent="0.25">
      <c r="A77" s="62" t="s">
        <v>122</v>
      </c>
      <c r="B77" s="62"/>
      <c r="C77" s="62"/>
      <c r="D77" s="62"/>
      <c r="E77" s="62"/>
      <c r="F77" s="21"/>
      <c r="G77" s="21"/>
    </row>
    <row r="78" spans="1:19" s="2" customFormat="1" x14ac:dyDescent="0.25">
      <c r="A78" s="22"/>
      <c r="D78" s="23"/>
      <c r="F78" s="31"/>
      <c r="G78" s="31"/>
      <c r="H78" s="31"/>
      <c r="I78" s="31"/>
      <c r="J78" s="31"/>
      <c r="K78" s="31"/>
      <c r="L78" s="31"/>
      <c r="M78" s="31"/>
      <c r="N78" s="30"/>
      <c r="O78" s="30"/>
      <c r="P78" s="30"/>
      <c r="Q78" s="30"/>
      <c r="R78" s="30"/>
      <c r="S78" s="30"/>
    </row>
    <row r="79" spans="1:19" ht="15.75" customHeight="1" x14ac:dyDescent="0.25">
      <c r="A79" s="59" t="s">
        <v>152</v>
      </c>
      <c r="B79" s="59"/>
      <c r="C79" s="24"/>
      <c r="D79" s="25"/>
      <c r="E79" s="26" t="s">
        <v>23</v>
      </c>
    </row>
    <row r="81" spans="1:19" x14ac:dyDescent="0.25">
      <c r="A81" s="59" t="s">
        <v>153</v>
      </c>
      <c r="B81" s="60"/>
      <c r="C81" s="27"/>
      <c r="D81" s="28"/>
      <c r="E81" s="26" t="s">
        <v>154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</sheetData>
  <mergeCells count="19">
    <mergeCell ref="A81:B81"/>
    <mergeCell ref="B51:E51"/>
    <mergeCell ref="B55:E55"/>
    <mergeCell ref="A75:E75"/>
    <mergeCell ref="A76:E76"/>
    <mergeCell ref="A77:E77"/>
    <mergeCell ref="A79:B79"/>
    <mergeCell ref="B47:E47"/>
    <mergeCell ref="B1:E1"/>
    <mergeCell ref="B2:E2"/>
    <mergeCell ref="B3:E3"/>
    <mergeCell ref="B4:E4"/>
    <mergeCell ref="B5:E5"/>
    <mergeCell ref="A7:E7"/>
    <mergeCell ref="A8:E8"/>
    <mergeCell ref="B11:E11"/>
    <mergeCell ref="B17:E17"/>
    <mergeCell ref="B22:E22"/>
    <mergeCell ref="B27:E27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topLeftCell="A67" workbookViewId="0">
      <selection activeCell="B1" sqref="B1:E5"/>
    </sheetView>
  </sheetViews>
  <sheetFormatPr defaultColWidth="9.140625" defaultRowHeight="14.25" x14ac:dyDescent="0.25"/>
  <cols>
    <col min="1" max="1" width="7.140625" style="1" customWidth="1"/>
    <col min="2" max="2" width="73.42578125" style="35" customWidth="1"/>
    <col min="3" max="3" width="11.5703125" style="35" customWidth="1"/>
    <col min="4" max="4" width="14.5703125" style="29" customWidth="1"/>
    <col min="5" max="5" width="44.85546875" style="35" customWidth="1"/>
    <col min="6" max="6" width="4.7109375" style="35" hidden="1" customWidth="1"/>
    <col min="7" max="7" width="33.42578125" style="35" customWidth="1"/>
    <col min="8" max="12" width="9.140625" style="35"/>
    <col min="13" max="14" width="135.28515625" style="34" hidden="1" customWidth="1"/>
    <col min="15" max="15" width="55.140625" style="34" hidden="1" customWidth="1"/>
    <col min="16" max="16" width="69" style="34" hidden="1" customWidth="1"/>
    <col min="17" max="17" width="55.140625" style="34" hidden="1" customWidth="1"/>
    <col min="18" max="18" width="69" style="34" hidden="1" customWidth="1"/>
    <col min="19" max="16384" width="9.140625" style="35"/>
  </cols>
  <sheetData>
    <row r="1" spans="1:6" ht="15" x14ac:dyDescent="0.25">
      <c r="B1" s="54" t="s">
        <v>4</v>
      </c>
      <c r="C1" s="54"/>
      <c r="D1" s="54"/>
      <c r="E1" s="54"/>
    </row>
    <row r="2" spans="1:6" x14ac:dyDescent="0.25">
      <c r="B2" s="55" t="s">
        <v>150</v>
      </c>
      <c r="C2" s="55"/>
      <c r="D2" s="55"/>
      <c r="E2" s="55"/>
    </row>
    <row r="3" spans="1:6" ht="15.75" customHeight="1" x14ac:dyDescent="0.25">
      <c r="B3" s="55" t="s">
        <v>9</v>
      </c>
      <c r="C3" s="55"/>
      <c r="D3" s="55"/>
      <c r="E3" s="55"/>
    </row>
    <row r="4" spans="1:6" ht="15" x14ac:dyDescent="0.25">
      <c r="B4" s="54" t="s">
        <v>151</v>
      </c>
      <c r="C4" s="54"/>
      <c r="D4" s="54"/>
      <c r="E4" s="54"/>
    </row>
    <row r="5" spans="1:6" x14ac:dyDescent="0.25">
      <c r="B5" s="55" t="s">
        <v>140</v>
      </c>
      <c r="C5" s="55"/>
      <c r="D5" s="55"/>
      <c r="E5" s="55"/>
    </row>
    <row r="7" spans="1:6" s="37" customFormat="1" ht="15" x14ac:dyDescent="0.25">
      <c r="A7" s="56" t="s">
        <v>155</v>
      </c>
      <c r="B7" s="56"/>
      <c r="C7" s="56"/>
      <c r="D7" s="56"/>
      <c r="E7" s="56"/>
    </row>
    <row r="8" spans="1:6" s="37" customFormat="1" ht="42.75" customHeight="1" x14ac:dyDescent="0.25">
      <c r="A8" s="57" t="s">
        <v>144</v>
      </c>
      <c r="B8" s="57"/>
      <c r="C8" s="57"/>
      <c r="D8" s="57"/>
      <c r="E8" s="57"/>
    </row>
    <row r="9" spans="1:6" s="37" customFormat="1" ht="21" customHeight="1" x14ac:dyDescent="0.25">
      <c r="A9" s="3"/>
      <c r="B9" s="33" t="s">
        <v>133</v>
      </c>
      <c r="C9" s="4"/>
      <c r="D9" s="4"/>
      <c r="E9" s="4"/>
    </row>
    <row r="10" spans="1:6" s="37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38"/>
    </row>
    <row r="11" spans="1:6" s="37" customFormat="1" ht="15" x14ac:dyDescent="0.25">
      <c r="A11" s="44"/>
      <c r="B11" s="63" t="s">
        <v>124</v>
      </c>
      <c r="C11" s="64"/>
      <c r="D11" s="64"/>
      <c r="E11" s="65"/>
      <c r="F11" s="36"/>
    </row>
    <row r="12" spans="1:6" s="37" customFormat="1" x14ac:dyDescent="0.25">
      <c r="A12" s="5" t="s">
        <v>6</v>
      </c>
      <c r="B12" s="39" t="s">
        <v>146</v>
      </c>
      <c r="C12" s="6" t="s">
        <v>26</v>
      </c>
      <c r="D12" s="45">
        <f>47.8/2</f>
        <v>23.9</v>
      </c>
      <c r="E12" s="39"/>
      <c r="F12" s="36"/>
    </row>
    <row r="13" spans="1:6" s="37" customFormat="1" x14ac:dyDescent="0.25">
      <c r="A13" s="5" t="s">
        <v>12</v>
      </c>
      <c r="B13" s="39" t="s">
        <v>27</v>
      </c>
      <c r="C13" s="6" t="s">
        <v>26</v>
      </c>
      <c r="D13" s="45">
        <f>1/2</f>
        <v>0.5</v>
      </c>
      <c r="E13" s="39"/>
      <c r="F13" s="36"/>
    </row>
    <row r="14" spans="1:6" s="37" customFormat="1" ht="28.5" x14ac:dyDescent="0.25">
      <c r="A14" s="5" t="s">
        <v>13</v>
      </c>
      <c r="B14" s="39" t="s">
        <v>28</v>
      </c>
      <c r="C14" s="6" t="s">
        <v>26</v>
      </c>
      <c r="D14" s="45">
        <f>0.01*100/2</f>
        <v>0.5</v>
      </c>
      <c r="E14" s="39"/>
      <c r="F14" s="36"/>
    </row>
    <row r="15" spans="1:6" s="37" customFormat="1" ht="42.75" x14ac:dyDescent="0.25">
      <c r="A15" s="5" t="s">
        <v>24</v>
      </c>
      <c r="B15" s="39" t="s">
        <v>149</v>
      </c>
      <c r="C15" s="6" t="s">
        <v>26</v>
      </c>
      <c r="D15" s="45">
        <f>0.468*100/2</f>
        <v>23.400000000000002</v>
      </c>
      <c r="E15" s="39"/>
      <c r="F15" s="36"/>
    </row>
    <row r="16" spans="1:6" s="37" customFormat="1" ht="28.5" x14ac:dyDescent="0.25">
      <c r="A16" s="5" t="s">
        <v>29</v>
      </c>
      <c r="B16" s="39" t="s">
        <v>30</v>
      </c>
      <c r="C16" s="6" t="s">
        <v>31</v>
      </c>
      <c r="D16" s="45">
        <f>889.2/2</f>
        <v>444.6</v>
      </c>
      <c r="E16" s="39"/>
      <c r="F16" s="36"/>
    </row>
    <row r="17" spans="1:6" s="37" customFormat="1" ht="30.75" customHeight="1" x14ac:dyDescent="0.25">
      <c r="A17" s="44"/>
      <c r="B17" s="63" t="s">
        <v>123</v>
      </c>
      <c r="C17" s="64"/>
      <c r="D17" s="64"/>
      <c r="E17" s="65"/>
      <c r="F17" s="36"/>
    </row>
    <row r="18" spans="1:6" s="37" customFormat="1" ht="85.5" x14ac:dyDescent="0.25">
      <c r="A18" s="5" t="s">
        <v>14</v>
      </c>
      <c r="B18" s="39" t="s">
        <v>92</v>
      </c>
      <c r="C18" s="6" t="s">
        <v>8</v>
      </c>
      <c r="D18" s="46">
        <f>0.1982/2</f>
        <v>9.9099999999999994E-2</v>
      </c>
      <c r="E18" s="39" t="s">
        <v>135</v>
      </c>
      <c r="F18" s="36"/>
    </row>
    <row r="19" spans="1:6" s="37" customFormat="1" x14ac:dyDescent="0.25">
      <c r="A19" s="5" t="s">
        <v>15</v>
      </c>
      <c r="B19" s="39" t="s">
        <v>27</v>
      </c>
      <c r="C19" s="6" t="s">
        <v>26</v>
      </c>
      <c r="D19" s="47">
        <f>6/2</f>
        <v>3</v>
      </c>
      <c r="E19" s="39"/>
      <c r="F19" s="36"/>
    </row>
    <row r="20" spans="1:6" s="37" customFormat="1" ht="28.5" x14ac:dyDescent="0.25">
      <c r="A20" s="5" t="s">
        <v>16</v>
      </c>
      <c r="B20" s="39" t="s">
        <v>32</v>
      </c>
      <c r="C20" s="6" t="s">
        <v>26</v>
      </c>
      <c r="D20" s="47">
        <f>0.06*100/2</f>
        <v>3</v>
      </c>
      <c r="E20" s="39"/>
      <c r="F20" s="36"/>
    </row>
    <row r="21" spans="1:6" s="37" customFormat="1" ht="28.5" x14ac:dyDescent="0.25">
      <c r="A21" s="5" t="s">
        <v>17</v>
      </c>
      <c r="B21" s="39" t="s">
        <v>33</v>
      </c>
      <c r="C21" s="6" t="s">
        <v>26</v>
      </c>
      <c r="D21" s="47">
        <f>6/2</f>
        <v>3</v>
      </c>
      <c r="E21" s="39" t="s">
        <v>109</v>
      </c>
      <c r="F21" s="36"/>
    </row>
    <row r="22" spans="1:6" s="37" customFormat="1" ht="31.5" customHeight="1" x14ac:dyDescent="0.25">
      <c r="A22" s="44"/>
      <c r="B22" s="63" t="s">
        <v>125</v>
      </c>
      <c r="C22" s="64"/>
      <c r="D22" s="64"/>
      <c r="E22" s="65"/>
      <c r="F22" s="36"/>
    </row>
    <row r="23" spans="1:6" s="37" customFormat="1" ht="75.75" customHeight="1" x14ac:dyDescent="0.25">
      <c r="A23" s="5" t="s">
        <v>18</v>
      </c>
      <c r="B23" s="39" t="s">
        <v>92</v>
      </c>
      <c r="C23" s="6" t="s">
        <v>8</v>
      </c>
      <c r="D23" s="46">
        <f>0.1868/2</f>
        <v>9.3399999999999997E-2</v>
      </c>
      <c r="E23" s="39" t="s">
        <v>93</v>
      </c>
      <c r="F23" s="36"/>
    </row>
    <row r="24" spans="1:6" s="37" customFormat="1" x14ac:dyDescent="0.25">
      <c r="A24" s="5" t="s">
        <v>19</v>
      </c>
      <c r="B24" s="39" t="s">
        <v>27</v>
      </c>
      <c r="C24" s="6" t="s">
        <v>26</v>
      </c>
      <c r="D24" s="47">
        <f>12/2</f>
        <v>6</v>
      </c>
      <c r="E24" s="39"/>
      <c r="F24" s="36"/>
    </row>
    <row r="25" spans="1:6" s="37" customFormat="1" ht="28.5" x14ac:dyDescent="0.25">
      <c r="A25" s="5" t="s">
        <v>20</v>
      </c>
      <c r="B25" s="39" t="s">
        <v>32</v>
      </c>
      <c r="C25" s="6" t="s">
        <v>26</v>
      </c>
      <c r="D25" s="47">
        <f>40/2</f>
        <v>20</v>
      </c>
      <c r="E25" s="39"/>
      <c r="F25" s="36"/>
    </row>
    <row r="26" spans="1:6" s="37" customFormat="1" ht="28.5" x14ac:dyDescent="0.25">
      <c r="A26" s="5" t="s">
        <v>21</v>
      </c>
      <c r="B26" s="39" t="s">
        <v>33</v>
      </c>
      <c r="C26" s="6" t="s">
        <v>26</v>
      </c>
      <c r="D26" s="47">
        <f>40/2</f>
        <v>20</v>
      </c>
      <c r="E26" s="39" t="s">
        <v>109</v>
      </c>
      <c r="F26" s="36"/>
    </row>
    <row r="27" spans="1:6" s="37" customFormat="1" ht="15" x14ac:dyDescent="0.25">
      <c r="A27" s="44"/>
      <c r="B27" s="63" t="s">
        <v>116</v>
      </c>
      <c r="C27" s="64"/>
      <c r="D27" s="64"/>
      <c r="E27" s="65"/>
      <c r="F27" s="36"/>
    </row>
    <row r="28" spans="1:6" s="37" customFormat="1" ht="28.5" x14ac:dyDescent="0.25">
      <c r="A28" s="5" t="s">
        <v>34</v>
      </c>
      <c r="B28" s="39" t="s">
        <v>35</v>
      </c>
      <c r="C28" s="6" t="s">
        <v>10</v>
      </c>
      <c r="D28" s="45">
        <f>0.00894*1000/2</f>
        <v>4.47</v>
      </c>
      <c r="E28" s="39"/>
      <c r="F28" s="36"/>
    </row>
    <row r="29" spans="1:6" s="37" customFormat="1" ht="28.5" x14ac:dyDescent="0.25">
      <c r="A29" s="5" t="s">
        <v>36</v>
      </c>
      <c r="B29" s="39" t="s">
        <v>37</v>
      </c>
      <c r="C29" s="6" t="s">
        <v>10</v>
      </c>
      <c r="D29" s="40">
        <f>0.01488*1000/2</f>
        <v>7.44</v>
      </c>
      <c r="E29" s="39"/>
      <c r="F29" s="36"/>
    </row>
    <row r="30" spans="1:6" s="37" customFormat="1" x14ac:dyDescent="0.25">
      <c r="A30" s="5" t="s">
        <v>38</v>
      </c>
      <c r="B30" s="39" t="s">
        <v>39</v>
      </c>
      <c r="C30" s="6" t="s">
        <v>10</v>
      </c>
      <c r="D30" s="45">
        <f>0.24*100/2</f>
        <v>12</v>
      </c>
      <c r="E30" s="39"/>
      <c r="F30" s="36"/>
    </row>
    <row r="31" spans="1:6" s="37" customFormat="1" x14ac:dyDescent="0.25">
      <c r="A31" s="5" t="s">
        <v>40</v>
      </c>
      <c r="B31" s="39" t="s">
        <v>94</v>
      </c>
      <c r="C31" s="6" t="s">
        <v>10</v>
      </c>
      <c r="D31" s="40">
        <f>2.88/2</f>
        <v>1.44</v>
      </c>
      <c r="E31" s="39"/>
      <c r="F31" s="36"/>
    </row>
    <row r="32" spans="1:6" s="37" customFormat="1" x14ac:dyDescent="0.25">
      <c r="A32" s="5" t="s">
        <v>41</v>
      </c>
      <c r="B32" s="39" t="s">
        <v>42</v>
      </c>
      <c r="C32" s="6" t="s">
        <v>10</v>
      </c>
      <c r="D32" s="46">
        <f>2.9376/2</f>
        <v>1.4688000000000001</v>
      </c>
      <c r="E32" s="39"/>
      <c r="F32" s="36"/>
    </row>
    <row r="33" spans="1:6" s="37" customFormat="1" ht="28.5" x14ac:dyDescent="0.25">
      <c r="A33" s="5" t="s">
        <v>43</v>
      </c>
      <c r="B33" s="39" t="s">
        <v>44</v>
      </c>
      <c r="C33" s="6" t="s">
        <v>8</v>
      </c>
      <c r="D33" s="46">
        <f>0.3744/2</f>
        <v>0.18720000000000001</v>
      </c>
      <c r="E33" s="39"/>
      <c r="F33" s="36"/>
    </row>
    <row r="34" spans="1:6" s="37" customFormat="1" ht="28.5" x14ac:dyDescent="0.25">
      <c r="A34" s="5" t="s">
        <v>45</v>
      </c>
      <c r="B34" s="39" t="s">
        <v>46</v>
      </c>
      <c r="C34" s="6" t="s">
        <v>8</v>
      </c>
      <c r="D34" s="46">
        <f>0.0434/2</f>
        <v>2.1700000000000001E-2</v>
      </c>
      <c r="E34" s="39"/>
      <c r="F34" s="36"/>
    </row>
    <row r="35" spans="1:6" s="37" customFormat="1" ht="28.5" x14ac:dyDescent="0.25">
      <c r="A35" s="5" t="s">
        <v>47</v>
      </c>
      <c r="B35" s="39" t="s">
        <v>48</v>
      </c>
      <c r="C35" s="6" t="s">
        <v>8</v>
      </c>
      <c r="D35" s="46">
        <f>0.05904/2</f>
        <v>2.9520000000000001E-2</v>
      </c>
      <c r="E35" s="39"/>
      <c r="F35" s="36"/>
    </row>
    <row r="36" spans="1:6" s="37" customFormat="1" ht="42.75" x14ac:dyDescent="0.25">
      <c r="A36" s="5" t="s">
        <v>49</v>
      </c>
      <c r="B36" s="39" t="s">
        <v>96</v>
      </c>
      <c r="C36" s="6" t="s">
        <v>8</v>
      </c>
      <c r="D36" s="46">
        <f>0.2718/2</f>
        <v>0.13589999999999999</v>
      </c>
      <c r="E36" s="39" t="s">
        <v>95</v>
      </c>
      <c r="F36" s="36"/>
    </row>
    <row r="37" spans="1:6" s="37" customFormat="1" x14ac:dyDescent="0.25">
      <c r="A37" s="5" t="s">
        <v>50</v>
      </c>
      <c r="B37" s="39" t="s">
        <v>97</v>
      </c>
      <c r="C37" s="6" t="s">
        <v>10</v>
      </c>
      <c r="D37" s="40">
        <f>19.2/2</f>
        <v>9.6</v>
      </c>
      <c r="E37" s="39"/>
      <c r="F37" s="36"/>
    </row>
    <row r="38" spans="1:6" s="37" customFormat="1" ht="28.5" x14ac:dyDescent="0.25">
      <c r="A38" s="5" t="s">
        <v>51</v>
      </c>
      <c r="B38" s="39" t="s">
        <v>147</v>
      </c>
      <c r="C38" s="6" t="s">
        <v>10</v>
      </c>
      <c r="D38" s="46">
        <v>0.23760000000000001</v>
      </c>
      <c r="E38" s="39"/>
      <c r="F38" s="36"/>
    </row>
    <row r="39" spans="1:6" s="37" customFormat="1" ht="28.5" x14ac:dyDescent="0.25">
      <c r="A39" s="5" t="s">
        <v>53</v>
      </c>
      <c r="B39" s="39" t="s">
        <v>52</v>
      </c>
      <c r="C39" s="6" t="s">
        <v>8</v>
      </c>
      <c r="D39" s="48">
        <f>0.457/2</f>
        <v>0.22850000000000001</v>
      </c>
      <c r="E39" s="39"/>
      <c r="F39" s="36"/>
    </row>
    <row r="40" spans="1:6" s="37" customFormat="1" x14ac:dyDescent="0.25">
      <c r="A40" s="5" t="s">
        <v>148</v>
      </c>
      <c r="B40" s="39" t="s">
        <v>54</v>
      </c>
      <c r="C40" s="6" t="s">
        <v>10</v>
      </c>
      <c r="D40" s="48">
        <f>19.488/2</f>
        <v>9.7439999999999998</v>
      </c>
      <c r="E40" s="39"/>
      <c r="F40" s="36"/>
    </row>
    <row r="41" spans="1:6" s="37" customFormat="1" ht="28.5" x14ac:dyDescent="0.25">
      <c r="A41" s="5" t="s">
        <v>55</v>
      </c>
      <c r="B41" s="39" t="s">
        <v>98</v>
      </c>
      <c r="C41" s="6" t="s">
        <v>26</v>
      </c>
      <c r="D41" s="40">
        <f>38.4/2</f>
        <v>19.2</v>
      </c>
      <c r="E41" s="39" t="s">
        <v>136</v>
      </c>
      <c r="F41" s="36"/>
    </row>
    <row r="42" spans="1:6" s="37" customFormat="1" x14ac:dyDescent="0.25">
      <c r="A42" s="5" t="s">
        <v>56</v>
      </c>
      <c r="B42" s="39" t="s">
        <v>99</v>
      </c>
      <c r="C42" s="6" t="s">
        <v>31</v>
      </c>
      <c r="D42" s="45">
        <f>115.2/2</f>
        <v>57.6</v>
      </c>
      <c r="E42" s="39"/>
      <c r="F42" s="36"/>
    </row>
    <row r="43" spans="1:6" s="37" customFormat="1" x14ac:dyDescent="0.25">
      <c r="A43" s="5" t="s">
        <v>57</v>
      </c>
      <c r="B43" s="39" t="s">
        <v>100</v>
      </c>
      <c r="C43" s="6" t="s">
        <v>10</v>
      </c>
      <c r="D43" s="45">
        <f>8.94/2</f>
        <v>4.47</v>
      </c>
      <c r="E43" s="39"/>
      <c r="F43" s="36"/>
    </row>
    <row r="44" spans="1:6" s="37" customFormat="1" x14ac:dyDescent="0.25">
      <c r="A44" s="5" t="s">
        <v>58</v>
      </c>
      <c r="B44" s="39" t="s">
        <v>39</v>
      </c>
      <c r="C44" s="6" t="s">
        <v>10</v>
      </c>
      <c r="D44" s="45">
        <f>8.94/2</f>
        <v>4.47</v>
      </c>
      <c r="E44" s="39"/>
      <c r="F44" s="36"/>
    </row>
    <row r="45" spans="1:6" s="37" customFormat="1" ht="15" x14ac:dyDescent="0.25">
      <c r="A45" s="44"/>
      <c r="B45" s="44" t="s">
        <v>60</v>
      </c>
      <c r="C45" s="44"/>
      <c r="D45" s="44"/>
      <c r="E45" s="44"/>
      <c r="F45" s="36"/>
    </row>
    <row r="46" spans="1:6" s="37" customFormat="1" x14ac:dyDescent="0.25">
      <c r="A46" s="5" t="s">
        <v>59</v>
      </c>
      <c r="B46" s="39" t="s">
        <v>117</v>
      </c>
      <c r="C46" s="6" t="s">
        <v>62</v>
      </c>
      <c r="D46" s="40">
        <f>26.04/2</f>
        <v>13.02</v>
      </c>
      <c r="E46" s="39" t="s">
        <v>101</v>
      </c>
      <c r="F46" s="36"/>
    </row>
    <row r="47" spans="1:6" s="37" customFormat="1" ht="15.75" customHeight="1" x14ac:dyDescent="0.25">
      <c r="A47" s="49"/>
      <c r="B47" s="64" t="s">
        <v>126</v>
      </c>
      <c r="C47" s="64"/>
      <c r="D47" s="64"/>
      <c r="E47" s="65"/>
      <c r="F47" s="36"/>
    </row>
    <row r="48" spans="1:6" s="37" customFormat="1" ht="114" x14ac:dyDescent="0.25">
      <c r="A48" s="5" t="s">
        <v>61</v>
      </c>
      <c r="B48" s="39" t="s">
        <v>92</v>
      </c>
      <c r="C48" s="6" t="s">
        <v>8</v>
      </c>
      <c r="D48" s="46">
        <v>0.1918</v>
      </c>
      <c r="E48" s="39" t="s">
        <v>103</v>
      </c>
      <c r="F48" s="36"/>
    </row>
    <row r="49" spans="1:6" s="37" customFormat="1" x14ac:dyDescent="0.25">
      <c r="A49" s="5" t="s">
        <v>63</v>
      </c>
      <c r="B49" s="39" t="s">
        <v>65</v>
      </c>
      <c r="C49" s="6" t="s">
        <v>10</v>
      </c>
      <c r="D49" s="40">
        <f>0.0012*100/2</f>
        <v>0.06</v>
      </c>
      <c r="E49" s="39"/>
      <c r="F49" s="36"/>
    </row>
    <row r="50" spans="1:6" s="37" customFormat="1" x14ac:dyDescent="0.25">
      <c r="A50" s="5" t="s">
        <v>110</v>
      </c>
      <c r="B50" s="39" t="s">
        <v>66</v>
      </c>
      <c r="C50" s="6" t="s">
        <v>10</v>
      </c>
      <c r="D50" s="46">
        <f>0.1224/2</f>
        <v>6.1199999999999997E-2</v>
      </c>
      <c r="E50" s="39" t="s">
        <v>118</v>
      </c>
      <c r="F50" s="36"/>
    </row>
    <row r="51" spans="1:6" s="37" customFormat="1" ht="26.25" customHeight="1" x14ac:dyDescent="0.25">
      <c r="A51" s="44"/>
      <c r="B51" s="63" t="s">
        <v>127</v>
      </c>
      <c r="C51" s="64"/>
      <c r="D51" s="64"/>
      <c r="E51" s="65"/>
      <c r="F51" s="36"/>
    </row>
    <row r="52" spans="1:6" s="37" customFormat="1" ht="114" x14ac:dyDescent="0.25">
      <c r="A52" s="5" t="s">
        <v>64</v>
      </c>
      <c r="B52" s="39" t="s">
        <v>92</v>
      </c>
      <c r="C52" s="6" t="s">
        <v>8</v>
      </c>
      <c r="D52" s="46">
        <v>0.29299999999999998</v>
      </c>
      <c r="E52" s="39" t="s">
        <v>121</v>
      </c>
      <c r="F52" s="36"/>
    </row>
    <row r="53" spans="1:6" s="37" customFormat="1" x14ac:dyDescent="0.25">
      <c r="A53" s="5" t="s">
        <v>67</v>
      </c>
      <c r="B53" s="39" t="s">
        <v>65</v>
      </c>
      <c r="C53" s="6" t="s">
        <v>10</v>
      </c>
      <c r="D53" s="40">
        <v>0.12</v>
      </c>
      <c r="E53" s="39"/>
      <c r="F53" s="36"/>
    </row>
    <row r="54" spans="1:6" s="37" customFormat="1" x14ac:dyDescent="0.25">
      <c r="A54" s="5" t="s">
        <v>111</v>
      </c>
      <c r="B54" s="39" t="s">
        <v>66</v>
      </c>
      <c r="C54" s="6" t="s">
        <v>10</v>
      </c>
      <c r="D54" s="46">
        <v>0.12239999999999999</v>
      </c>
      <c r="E54" s="39" t="s">
        <v>118</v>
      </c>
      <c r="F54" s="36"/>
    </row>
    <row r="55" spans="1:6" s="37" customFormat="1" ht="15" x14ac:dyDescent="0.25">
      <c r="A55" s="44"/>
      <c r="B55" s="63" t="s">
        <v>102</v>
      </c>
      <c r="C55" s="64"/>
      <c r="D55" s="64"/>
      <c r="E55" s="65"/>
      <c r="F55" s="36"/>
    </row>
    <row r="56" spans="1:6" s="37" customFormat="1" x14ac:dyDescent="0.25">
      <c r="A56" s="5" t="s">
        <v>68</v>
      </c>
      <c r="B56" s="39" t="s">
        <v>71</v>
      </c>
      <c r="C56" s="6" t="s">
        <v>10</v>
      </c>
      <c r="D56" s="46">
        <v>0.4355</v>
      </c>
      <c r="E56" s="39"/>
      <c r="F56" s="36"/>
    </row>
    <row r="57" spans="1:6" s="37" customFormat="1" x14ac:dyDescent="0.25">
      <c r="A57" s="5" t="s">
        <v>69</v>
      </c>
      <c r="B57" s="39" t="s">
        <v>104</v>
      </c>
      <c r="C57" s="6" t="s">
        <v>10</v>
      </c>
      <c r="D57" s="48">
        <v>0.501</v>
      </c>
      <c r="E57" s="39" t="s">
        <v>119</v>
      </c>
      <c r="F57" s="36"/>
    </row>
    <row r="58" spans="1:6" s="37" customFormat="1" x14ac:dyDescent="0.25">
      <c r="A58" s="5" t="s">
        <v>70</v>
      </c>
      <c r="B58" s="39" t="s">
        <v>74</v>
      </c>
      <c r="C58" s="6" t="s">
        <v>10</v>
      </c>
      <c r="D58" s="48">
        <v>0.06</v>
      </c>
      <c r="E58" s="39"/>
      <c r="F58" s="36"/>
    </row>
    <row r="59" spans="1:6" s="37" customFormat="1" x14ac:dyDescent="0.25">
      <c r="A59" s="5" t="s">
        <v>72</v>
      </c>
      <c r="B59" s="39" t="s">
        <v>131</v>
      </c>
      <c r="C59" s="6" t="s">
        <v>7</v>
      </c>
      <c r="D59" s="40">
        <v>24</v>
      </c>
      <c r="E59" s="39"/>
      <c r="F59" s="36"/>
    </row>
    <row r="60" spans="1:6" s="37" customFormat="1" x14ac:dyDescent="0.25">
      <c r="A60" s="5" t="s">
        <v>130</v>
      </c>
      <c r="B60" s="39" t="s">
        <v>132</v>
      </c>
      <c r="C60" s="6" t="s">
        <v>10</v>
      </c>
      <c r="D60" s="46">
        <v>1.3259999999999999E-2</v>
      </c>
      <c r="E60" s="39" t="s">
        <v>120</v>
      </c>
      <c r="F60" s="36"/>
    </row>
    <row r="61" spans="1:6" s="37" customFormat="1" x14ac:dyDescent="0.25">
      <c r="A61" s="5" t="s">
        <v>73</v>
      </c>
      <c r="B61" s="39" t="s">
        <v>92</v>
      </c>
      <c r="C61" s="6" t="s">
        <v>8</v>
      </c>
      <c r="D61" s="48">
        <v>35.840000000000003</v>
      </c>
      <c r="E61" s="39" t="s">
        <v>141</v>
      </c>
      <c r="F61" s="36"/>
    </row>
    <row r="62" spans="1:6" s="37" customFormat="1" ht="28.5" x14ac:dyDescent="0.25">
      <c r="A62" s="5" t="s">
        <v>75</v>
      </c>
      <c r="B62" s="39" t="s">
        <v>77</v>
      </c>
      <c r="C62" s="6" t="s">
        <v>10</v>
      </c>
      <c r="D62" s="40">
        <f>0.0673*100</f>
        <v>6.7299999999999995</v>
      </c>
      <c r="E62" s="39"/>
      <c r="F62" s="36"/>
    </row>
    <row r="63" spans="1:6" s="37" customFormat="1" x14ac:dyDescent="0.25">
      <c r="A63" s="5" t="s">
        <v>112</v>
      </c>
      <c r="B63" s="39" t="s">
        <v>132</v>
      </c>
      <c r="C63" s="6" t="s">
        <v>10</v>
      </c>
      <c r="D63" s="46">
        <v>0.15479999999999999</v>
      </c>
      <c r="E63" s="39" t="s">
        <v>120</v>
      </c>
      <c r="F63" s="36"/>
    </row>
    <row r="64" spans="1:6" s="37" customFormat="1" x14ac:dyDescent="0.25">
      <c r="A64" s="5" t="s">
        <v>113</v>
      </c>
      <c r="B64" s="39" t="s">
        <v>105</v>
      </c>
      <c r="C64" s="6" t="s">
        <v>7</v>
      </c>
      <c r="D64" s="40">
        <v>110</v>
      </c>
      <c r="E64" s="39" t="s">
        <v>128</v>
      </c>
      <c r="F64" s="36"/>
    </row>
    <row r="65" spans="1:19" s="37" customFormat="1" x14ac:dyDescent="0.25">
      <c r="A65" s="5" t="s">
        <v>114</v>
      </c>
      <c r="B65" s="39" t="s">
        <v>106</v>
      </c>
      <c r="C65" s="6" t="s">
        <v>7</v>
      </c>
      <c r="D65" s="40">
        <v>49</v>
      </c>
      <c r="E65" s="39" t="s">
        <v>129</v>
      </c>
      <c r="F65" s="36"/>
    </row>
    <row r="66" spans="1:19" s="37" customFormat="1" ht="28.5" x14ac:dyDescent="0.25">
      <c r="A66" s="5" t="s">
        <v>76</v>
      </c>
      <c r="B66" s="39" t="s">
        <v>81</v>
      </c>
      <c r="C66" s="6" t="s">
        <v>10</v>
      </c>
      <c r="D66" s="48">
        <f>0.00344*100</f>
        <v>0.34399999999999997</v>
      </c>
      <c r="E66" s="39"/>
      <c r="F66" s="36"/>
    </row>
    <row r="67" spans="1:19" s="37" customFormat="1" x14ac:dyDescent="0.25">
      <c r="A67" s="5" t="s">
        <v>78</v>
      </c>
      <c r="B67" s="39" t="s">
        <v>83</v>
      </c>
      <c r="C67" s="6" t="s">
        <v>7</v>
      </c>
      <c r="D67" s="47">
        <v>20</v>
      </c>
      <c r="E67" s="39"/>
      <c r="F67" s="36"/>
    </row>
    <row r="68" spans="1:19" s="37" customFormat="1" x14ac:dyDescent="0.25">
      <c r="A68" s="5" t="s">
        <v>79</v>
      </c>
      <c r="B68" s="39" t="s">
        <v>84</v>
      </c>
      <c r="C68" s="6" t="s">
        <v>7</v>
      </c>
      <c r="D68" s="47">
        <v>18</v>
      </c>
      <c r="E68" s="39"/>
      <c r="F68" s="36"/>
    </row>
    <row r="69" spans="1:19" s="37" customFormat="1" x14ac:dyDescent="0.25">
      <c r="A69" s="5" t="s">
        <v>115</v>
      </c>
      <c r="B69" s="39" t="s">
        <v>54</v>
      </c>
      <c r="C69" s="6" t="s">
        <v>10</v>
      </c>
      <c r="D69" s="40">
        <v>0.06</v>
      </c>
      <c r="E69" s="39" t="s">
        <v>118</v>
      </c>
      <c r="F69" s="36"/>
    </row>
    <row r="70" spans="1:19" s="37" customFormat="1" x14ac:dyDescent="0.25">
      <c r="A70" s="5" t="s">
        <v>80</v>
      </c>
      <c r="B70" s="39" t="s">
        <v>107</v>
      </c>
      <c r="C70" s="6" t="s">
        <v>10</v>
      </c>
      <c r="D70" s="48">
        <f>0.033*100</f>
        <v>3.3000000000000003</v>
      </c>
      <c r="E70" s="39"/>
      <c r="F70" s="36"/>
    </row>
    <row r="71" spans="1:19" s="37" customFormat="1" x14ac:dyDescent="0.25">
      <c r="A71" s="5" t="s">
        <v>82</v>
      </c>
      <c r="B71" s="39" t="s">
        <v>89</v>
      </c>
      <c r="C71" s="6" t="s">
        <v>7</v>
      </c>
      <c r="D71" s="47">
        <v>18</v>
      </c>
      <c r="E71" s="39"/>
      <c r="F71" s="36"/>
    </row>
    <row r="72" spans="1:19" s="37" customFormat="1" ht="28.5" x14ac:dyDescent="0.25">
      <c r="A72" s="5" t="s">
        <v>85</v>
      </c>
      <c r="B72" s="39" t="s">
        <v>90</v>
      </c>
      <c r="C72" s="6" t="s">
        <v>11</v>
      </c>
      <c r="D72" s="45">
        <f>0.012*100</f>
        <v>1.2</v>
      </c>
      <c r="E72" s="39"/>
      <c r="F72" s="36"/>
    </row>
    <row r="73" spans="1:19" s="37" customFormat="1" ht="42.75" x14ac:dyDescent="0.25">
      <c r="A73" s="5" t="s">
        <v>86</v>
      </c>
      <c r="B73" s="39" t="s">
        <v>91</v>
      </c>
      <c r="C73" s="6" t="s">
        <v>31</v>
      </c>
      <c r="D73" s="48">
        <v>2.0449999999999999</v>
      </c>
      <c r="E73" s="39"/>
      <c r="F73" s="36"/>
    </row>
    <row r="74" spans="1:19" s="37" customFormat="1" ht="28.5" x14ac:dyDescent="0.25">
      <c r="A74" s="5" t="s">
        <v>87</v>
      </c>
      <c r="B74" s="39" t="s">
        <v>32</v>
      </c>
      <c r="C74" s="6" t="s">
        <v>26</v>
      </c>
      <c r="D74" s="40">
        <f>0.00675*100</f>
        <v>0.67500000000000004</v>
      </c>
      <c r="E74" s="39"/>
      <c r="F74" s="36"/>
    </row>
    <row r="75" spans="1:19" s="37" customFormat="1" ht="32.25" customHeight="1" x14ac:dyDescent="0.25">
      <c r="A75" s="5" t="s">
        <v>88</v>
      </c>
      <c r="B75" s="39" t="s">
        <v>108</v>
      </c>
      <c r="C75" s="6" t="s">
        <v>26</v>
      </c>
      <c r="D75" s="40">
        <v>0.68</v>
      </c>
      <c r="E75" s="39" t="s">
        <v>109</v>
      </c>
      <c r="F75" s="36"/>
    </row>
    <row r="76" spans="1:19" s="37" customFormat="1" ht="18.75" customHeight="1" x14ac:dyDescent="0.25">
      <c r="A76" s="61" t="s">
        <v>22</v>
      </c>
      <c r="B76" s="61"/>
      <c r="C76" s="61"/>
      <c r="D76" s="61"/>
      <c r="E76" s="61"/>
      <c r="F76" s="41"/>
      <c r="G76" s="41"/>
    </row>
    <row r="77" spans="1:19" ht="52.5" customHeight="1" x14ac:dyDescent="0.25">
      <c r="A77" s="62" t="s">
        <v>145</v>
      </c>
      <c r="B77" s="62"/>
      <c r="C77" s="62"/>
      <c r="D77" s="62"/>
      <c r="E77" s="62"/>
      <c r="F77" s="21"/>
      <c r="G77" s="21"/>
    </row>
    <row r="78" spans="1:19" ht="94.5" customHeight="1" x14ac:dyDescent="0.25">
      <c r="A78" s="62" t="s">
        <v>122</v>
      </c>
      <c r="B78" s="62"/>
      <c r="C78" s="62"/>
      <c r="D78" s="62"/>
      <c r="E78" s="62"/>
      <c r="F78" s="21"/>
      <c r="G78" s="21"/>
    </row>
    <row r="79" spans="1:19" s="37" customFormat="1" x14ac:dyDescent="0.25">
      <c r="A79" s="42"/>
      <c r="D79" s="43"/>
      <c r="F79" s="35"/>
      <c r="G79" s="35"/>
      <c r="H79" s="35"/>
      <c r="I79" s="35"/>
      <c r="J79" s="35"/>
      <c r="K79" s="35"/>
      <c r="L79" s="35"/>
      <c r="M79" s="35"/>
      <c r="N79" s="34"/>
      <c r="O79" s="34"/>
      <c r="P79" s="34"/>
      <c r="Q79" s="34"/>
      <c r="R79" s="34"/>
      <c r="S79" s="34"/>
    </row>
    <row r="80" spans="1:19" s="51" customFormat="1" ht="15.75" customHeight="1" x14ac:dyDescent="0.25">
      <c r="A80" s="59" t="s">
        <v>152</v>
      </c>
      <c r="B80" s="59"/>
      <c r="C80" s="24"/>
      <c r="D80" s="25"/>
      <c r="E80" s="26" t="s">
        <v>23</v>
      </c>
      <c r="M80" s="50"/>
      <c r="N80" s="50"/>
      <c r="O80" s="50"/>
      <c r="P80" s="50"/>
      <c r="Q80" s="50"/>
      <c r="R80" s="50"/>
    </row>
    <row r="81" spans="1:19" s="51" customFormat="1" x14ac:dyDescent="0.25">
      <c r="A81" s="1"/>
      <c r="D81" s="29"/>
      <c r="M81" s="50"/>
      <c r="N81" s="50"/>
      <c r="O81" s="50"/>
      <c r="P81" s="50"/>
      <c r="Q81" s="50"/>
      <c r="R81" s="50"/>
    </row>
    <row r="82" spans="1:19" s="51" customFormat="1" x14ac:dyDescent="0.25">
      <c r="A82" s="59" t="s">
        <v>153</v>
      </c>
      <c r="B82" s="60"/>
      <c r="C82" s="27"/>
      <c r="D82" s="28"/>
      <c r="E82" s="26" t="s">
        <v>154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</sheetData>
  <mergeCells count="19">
    <mergeCell ref="B1:E1"/>
    <mergeCell ref="B2:E2"/>
    <mergeCell ref="B4:E4"/>
    <mergeCell ref="B5:E5"/>
    <mergeCell ref="A7:E7"/>
    <mergeCell ref="B3:E3"/>
    <mergeCell ref="A82:B82"/>
    <mergeCell ref="A80:B80"/>
    <mergeCell ref="A8:E8"/>
    <mergeCell ref="A76:E76"/>
    <mergeCell ref="A77:E77"/>
    <mergeCell ref="B55:E55"/>
    <mergeCell ref="B17:E17"/>
    <mergeCell ref="B11:E11"/>
    <mergeCell ref="B22:E22"/>
    <mergeCell ref="B27:E27"/>
    <mergeCell ref="B47:E47"/>
    <mergeCell ref="B51:E51"/>
    <mergeCell ref="A78:E78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2026-05-08T01:32:53Z</cp:lastPrinted>
  <dcterms:created xsi:type="dcterms:W3CDTF">2020-09-30T08:50:27Z</dcterms:created>
  <dcterms:modified xsi:type="dcterms:W3CDTF">2026-05-08T01:33:04Z</dcterms:modified>
</cp:coreProperties>
</file>